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o_cabrera\Documents\II TRIM 2016\V. Pidiregas\"/>
    </mc:Choice>
  </mc:AlternateContent>
  <bookViews>
    <workbookView xWindow="-15" yWindow="-15" windowWidth="9615" windowHeight="7530" tabRatio="598"/>
  </bookViews>
  <sheets>
    <sheet name="Ene-Jun" sheetId="98" r:id="rId1"/>
  </sheets>
  <externalReferences>
    <externalReference r:id="rId2"/>
  </externalReferences>
  <definedNames>
    <definedName name="_Ene2001" localSheetId="0">#REF!</definedName>
    <definedName name="_Ene2001">#REF!</definedName>
    <definedName name="_TC2001" localSheetId="0">#REF!</definedName>
    <definedName name="_TC2001">#REF!</definedName>
    <definedName name="_TDC2001">'[1]Tipos de Cambio'!$C$4</definedName>
    <definedName name="_tdc20012">'[1]Tipos de Cambio'!$C$4</definedName>
    <definedName name="_xlnm.Print_Area" localSheetId="0">'Ene-Jun'!$A$4:$L$47</definedName>
    <definedName name="_xlnm.Print_Titles" localSheetId="0">'Ene-Jun'!$1:$14</definedName>
  </definedNames>
  <calcPr calcId="152511"/>
</workbook>
</file>

<file path=xl/calcChain.xml><?xml version="1.0" encoding="utf-8"?>
<calcChain xmlns="http://schemas.openxmlformats.org/spreadsheetml/2006/main">
  <c r="K43" i="98" l="1"/>
  <c r="F43" i="98"/>
  <c r="K42" i="98"/>
  <c r="F42" i="98"/>
  <c r="K41" i="98"/>
  <c r="F41" i="98"/>
  <c r="K40" i="98"/>
  <c r="F40" i="98"/>
  <c r="K39" i="98"/>
  <c r="F39" i="98"/>
  <c r="K38" i="98"/>
  <c r="F38" i="98"/>
  <c r="K37" i="98"/>
  <c r="F37" i="98"/>
  <c r="K36" i="98"/>
  <c r="F36" i="98"/>
  <c r="K35" i="98"/>
  <c r="F35" i="98"/>
  <c r="K34" i="98"/>
  <c r="F34" i="98"/>
  <c r="K33" i="98"/>
  <c r="F33" i="98"/>
  <c r="K32" i="98"/>
  <c r="F32" i="98"/>
  <c r="K31" i="98"/>
  <c r="F31" i="98"/>
  <c r="K30" i="98"/>
  <c r="F30" i="98"/>
  <c r="K29" i="98"/>
  <c r="F29" i="98"/>
  <c r="K28" i="98"/>
  <c r="F28" i="98"/>
  <c r="K27" i="98"/>
  <c r="F27" i="98"/>
  <c r="K26" i="98"/>
  <c r="F26" i="98"/>
  <c r="K25" i="98"/>
  <c r="F25" i="98"/>
  <c r="K24" i="98"/>
  <c r="F24" i="98"/>
  <c r="K23" i="98"/>
  <c r="F23" i="98"/>
  <c r="K22" i="98"/>
  <c r="F22" i="98"/>
  <c r="K21" i="98"/>
  <c r="F21" i="98"/>
  <c r="K20" i="98"/>
  <c r="F20" i="98"/>
  <c r="K19" i="98"/>
  <c r="F19" i="98"/>
  <c r="K18" i="98"/>
  <c r="F18" i="98"/>
  <c r="K17" i="98"/>
  <c r="F17" i="98"/>
  <c r="K16" i="98"/>
  <c r="F16" i="98"/>
  <c r="K15" i="98"/>
  <c r="F15" i="98"/>
  <c r="J14" i="98"/>
  <c r="I14" i="98"/>
  <c r="H14" i="98"/>
  <c r="E14" i="98"/>
  <c r="D14" i="98"/>
  <c r="C14" i="98"/>
  <c r="L18" i="98" l="1"/>
  <c r="L42" i="98"/>
  <c r="L26" i="98"/>
  <c r="L38" i="98"/>
  <c r="L17" i="98"/>
  <c r="L21" i="98"/>
  <c r="L22" i="98"/>
  <c r="L33" i="98"/>
  <c r="L37" i="98"/>
  <c r="L15" i="98"/>
  <c r="L19" i="98"/>
  <c r="L16" i="98"/>
  <c r="L20" i="98"/>
  <c r="L31" i="98"/>
  <c r="L35" i="98"/>
  <c r="L30" i="98"/>
  <c r="L34" i="98"/>
  <c r="L32" i="98"/>
  <c r="L36" i="98"/>
  <c r="L28" i="98"/>
  <c r="L24" i="98"/>
  <c r="L27" i="98"/>
  <c r="L29" i="98"/>
  <c r="L40" i="98"/>
  <c r="L23" i="98"/>
  <c r="L25" i="98"/>
  <c r="L39" i="98"/>
  <c r="L41" i="98"/>
  <c r="F14" i="98"/>
  <c r="K14" i="98"/>
  <c r="L14" i="98" l="1"/>
</calcChain>
</file>

<file path=xl/sharedStrings.xml><?xml version="1.0" encoding="utf-8"?>
<sst xmlns="http://schemas.openxmlformats.org/spreadsheetml/2006/main" count="65" uniqueCount="62">
  <si>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</si>
  <si>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</si>
  <si>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</si>
  <si>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</si>
  <si>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</si>
  <si>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</si>
  <si>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</si>
  <si>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</si>
  <si>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</si>
  <si>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</si>
  <si>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</si>
  <si>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</si>
  <si>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</si>
  <si>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</si>
  <si>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</si>
  <si>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</si>
  <si>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</si>
  <si>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>Fijos</t>
  </si>
  <si>
    <t>Variables</t>
  </si>
  <si>
    <t xml:space="preserve">CC Mexicali     </t>
  </si>
  <si>
    <t>CC Altamira III y IV</t>
  </si>
  <si>
    <t xml:space="preserve">CC Chihuahua III     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</si>
  <si>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</si>
  <si>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</si>
  <si>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</si>
  <si>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</si>
  <si>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</si>
  <si>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</si>
  <si>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</si>
  <si>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</si>
  <si>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>CC Río Bravo IV</t>
  </si>
  <si>
    <t xml:space="preserve">Ingresos </t>
  </si>
  <si>
    <t>(5)</t>
  </si>
  <si>
    <t>(8=5-6-7)</t>
  </si>
  <si>
    <t>(9=(8-4)/4)</t>
  </si>
  <si>
    <t>Cargos</t>
  </si>
  <si>
    <t>Fuente: Comisión Federal de Electricidad</t>
  </si>
  <si>
    <t>CCC Norte</t>
  </si>
  <si>
    <t>CE Oaxaca II y CE Oaxaca III y CE Oaxaca IV</t>
  </si>
  <si>
    <t>CE La Venta III</t>
  </si>
  <si>
    <t>CE Oaxaca I</t>
  </si>
  <si>
    <t>CCC Norte II</t>
  </si>
  <si>
    <t>Comisión Federal de Electricidad</t>
  </si>
  <si>
    <t>Nota: Las sumas de los parciales pueden no coincidir con los totales debido al redondeo.</t>
  </si>
  <si>
    <t xml:space="preserve">TRN Terminal de Carbón de la CT Pdte. Plutarco Elías Calles </t>
  </si>
  <si>
    <t>CC Bajío</t>
  </si>
  <si>
    <t>CT Mérida III</t>
  </si>
  <si>
    <t>CC Río Bravo II</t>
  </si>
  <si>
    <t>TRN Gasoducto Cd. Pemex-Valladolid</t>
  </si>
  <si>
    <t>CC Río Bravo III</t>
  </si>
  <si>
    <t>CE Sureste I</t>
  </si>
  <si>
    <t>P_/ Información Preliminar</t>
  </si>
  <si>
    <t>No.</t>
  </si>
  <si>
    <t>Ingresos</t>
  </si>
  <si>
    <t>Informes sobre la Situación Económica,
las Finanzas Públicas y la Deuda Pública</t>
  </si>
  <si>
    <t>Segundo Trimestre de 2016</t>
  </si>
  <si>
    <t>V. PROYECTOS DE INFRAESTRUCTURA PRODUCTIVA DE LARGO PLAZO (PIDIREGAS)</t>
  </si>
  <si>
    <t>Enero-junio</t>
  </si>
  <si>
    <r>
      <t xml:space="preserve">FLUJO NETO DE PROYECTOS DE INFRAESTRUCTURA PRODUCTIVA DE LARGO PLAZO DE INVERSION CONDICIONADA EN OPERACIÓN </t>
    </r>
    <r>
      <rPr>
        <b/>
        <vertAlign val="superscript"/>
        <sz val="11"/>
        <rFont val="Soberana Sans"/>
        <family val="3"/>
      </rPr>
      <t>P_/</t>
    </r>
  </si>
  <si>
    <t>(Millones de pesos a precios de 2016)</t>
  </si>
  <si>
    <t>En términos de los artículos 107, fracción I, de la Ley Federal de Presupuesto y Responsabilidad Hacendaria y 205 de su Reglamento y 23 de la Ley de
Ingresos de la Federación 2008</t>
  </si>
  <si>
    <t xml:space="preserve">Variación %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</si>
</sst>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7" formatCode="#,##0.0_ ;[Red]\-#,##0.0\ "/>
    <numFmt numFmtId="168" formatCode="0.0"/>
    <numFmt numFmtId="169" formatCode="_(* #,##0.0_);_(* \(#,##0.0\);_(* &quot;-&quot;??_);_(@_)"/>
    <numFmt numFmtId="170" formatCode="General_)"/>
    <numFmt numFmtId="171" formatCode="#,##0.0_ ;\-#,##0.0\ 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1"/>
      <name val="Soberana Sans"/>
      <family val="3"/>
    </font>
    <font>
      <b/>
      <vertAlign val="superscript"/>
      <sz val="11"/>
      <name val="Soberana Sans"/>
      <family val="3"/>
    </font>
    <font>
      <sz val="9"/>
      <name val="Soberana Sans"/>
      <family val="3"/>
    </font>
    <font>
      <b/>
      <sz val="9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8" fontId="5" fillId="0" borderId="0"/>
    <xf numFmtId="168" fontId="2" fillId="0" borderId="0"/>
    <xf numFmtId="0" fontId="1" fillId="0" borderId="0"/>
    <xf numFmtId="164" fontId="1" fillId="0" borderId="0" applyFont="0" applyFill="0" applyBorder="0" applyAlignment="0" applyProtection="0"/>
    <xf numFmtId="170" fontId="1" fillId="0" borderId="0"/>
    <xf numFmtId="170" fontId="6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</cellStyleXfs>
  <cellXfs count="54">
    <xf numFmtId="0" fontId="0" fillId="0" borderId="0" xfId="0"/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167" fontId="4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8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8"/>
    <xf numFmtId="0" fontId="1" fillId="0" borderId="0" xfId="8" applyFill="1"/>
    <xf numFmtId="0" fontId="10" fillId="3" borderId="0" xfId="8" applyFont="1" applyFill="1" applyAlignment="1">
      <alignment vertical="center"/>
    </xf>
    <xf numFmtId="0" fontId="10" fillId="3" borderId="0" xfId="8" applyFont="1" applyFill="1" applyAlignment="1">
      <alignment vertical="center" wrapText="1"/>
    </xf>
    <xf numFmtId="0" fontId="10" fillId="3" borderId="0" xfId="8" applyFont="1" applyFill="1" applyBorder="1" applyAlignment="1" applyProtection="1">
      <alignment vertical="center"/>
      <protection locked="0"/>
    </xf>
    <xf numFmtId="0" fontId="12" fillId="0" borderId="0" xfId="8" applyFont="1" applyFill="1"/>
    <xf numFmtId="0" fontId="13" fillId="0" borderId="0" xfId="8" applyFont="1" applyBorder="1" applyAlignment="1">
      <alignment horizontal="center" vertical="center"/>
    </xf>
    <xf numFmtId="0" fontId="12" fillId="0" borderId="0" xfId="8" applyFont="1" applyBorder="1" applyAlignment="1">
      <alignment vertical="center"/>
    </xf>
    <xf numFmtId="0" fontId="12" fillId="0" borderId="0" xfId="8" quotePrefix="1" applyFont="1" applyBorder="1" applyAlignment="1">
      <alignment horizontal="center" vertical="center"/>
    </xf>
    <xf numFmtId="0" fontId="12" fillId="0" borderId="0" xfId="8" quotePrefix="1" applyFont="1" applyFill="1" applyBorder="1" applyAlignment="1">
      <alignment horizontal="center" vertical="center"/>
    </xf>
    <xf numFmtId="0" fontId="12" fillId="0" borderId="0" xfId="8" applyFont="1" applyBorder="1" applyAlignment="1">
      <alignment horizontal="center" vertical="center"/>
    </xf>
    <xf numFmtId="0" fontId="12" fillId="0" borderId="1" xfId="8" applyFont="1" applyBorder="1" applyAlignment="1">
      <alignment vertical="center"/>
    </xf>
    <xf numFmtId="0" fontId="13" fillId="0" borderId="1" xfId="8" applyFont="1" applyBorder="1" applyAlignment="1">
      <alignment horizontal="center" vertical="center"/>
    </xf>
    <xf numFmtId="171" fontId="13" fillId="0" borderId="1" xfId="8" applyNumberFormat="1" applyFont="1" applyFill="1" applyBorder="1" applyAlignment="1">
      <alignment horizontal="right" vertical="center"/>
    </xf>
    <xf numFmtId="0" fontId="12" fillId="0" borderId="0" xfId="8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vertical="center"/>
    </xf>
    <xf numFmtId="171" fontId="12" fillId="0" borderId="0" xfId="8" applyNumberFormat="1" applyFont="1" applyFill="1" applyBorder="1" applyAlignment="1">
      <alignment horizontal="right" vertical="center"/>
    </xf>
    <xf numFmtId="0" fontId="12" fillId="0" borderId="2" xfId="8" applyFont="1" applyFill="1" applyBorder="1" applyAlignment="1">
      <alignment vertical="center"/>
    </xf>
    <xf numFmtId="0" fontId="12" fillId="0" borderId="0" xfId="8" applyFont="1" applyFill="1" applyAlignment="1">
      <alignment vertical="center"/>
    </xf>
    <xf numFmtId="166" fontId="12" fillId="0" borderId="0" xfId="8" applyNumberFormat="1" applyFont="1" applyFill="1" applyBorder="1" applyAlignment="1">
      <alignment vertical="center"/>
    </xf>
    <xf numFmtId="164" fontId="12" fillId="0" borderId="0" xfId="4" applyFont="1" applyFill="1" applyAlignment="1">
      <alignment vertical="center"/>
    </xf>
    <xf numFmtId="169" fontId="12" fillId="0" borderId="0" xfId="4" applyNumberFormat="1" applyFont="1" applyFill="1" applyAlignment="1">
      <alignment vertical="center"/>
    </xf>
    <xf numFmtId="0" fontId="12" fillId="0" borderId="0" xfId="8" applyFont="1" applyAlignment="1">
      <alignment vertical="center"/>
    </xf>
    <xf numFmtId="165" fontId="12" fillId="0" borderId="0" xfId="8" applyNumberFormat="1" applyFont="1" applyFill="1" applyBorder="1" applyAlignment="1">
      <alignment vertical="center"/>
    </xf>
    <xf numFmtId="164" fontId="12" fillId="0" borderId="0" xfId="8" applyNumberFormat="1" applyFont="1" applyAlignment="1">
      <alignment vertical="center"/>
    </xf>
    <xf numFmtId="165" fontId="12" fillId="0" borderId="0" xfId="8" applyNumberFormat="1" applyFont="1" applyAlignment="1">
      <alignment vertical="center"/>
    </xf>
    <xf numFmtId="0" fontId="12" fillId="0" borderId="2" xfId="8" applyFont="1" applyFill="1" applyBorder="1" applyAlignment="1">
      <alignment horizontal="center" vertical="center"/>
    </xf>
    <xf numFmtId="171" fontId="12" fillId="0" borderId="2" xfId="8" applyNumberFormat="1" applyFont="1" applyFill="1" applyBorder="1" applyAlignment="1">
      <alignment horizontal="right" vertical="center"/>
    </xf>
    <xf numFmtId="0" fontId="13" fillId="0" borderId="0" xfId="8" applyFont="1" applyBorder="1" applyAlignment="1">
      <alignment horizontal="center" vertical="center"/>
    </xf>
    <xf numFmtId="0" fontId="13" fillId="0" borderId="2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10" fillId="3" borderId="0" xfId="8" applyFont="1" applyFill="1" applyAlignment="1">
      <alignment horizontal="left" vertical="center" wrapText="1"/>
    </xf>
    <xf numFmtId="0" fontId="13" fillId="0" borderId="0" xfId="8" applyFont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  <xf numFmtId="0" fontId="13" fillId="2" borderId="0" xfId="8" applyFont="1" applyFill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/>
    </xf>
    <xf numFmtId="0" fontId="13" fillId="0" borderId="0" xfId="8" applyFont="1" applyFill="1" applyBorder="1" applyAlignment="1">
      <alignment horizontal="center" vertical="center" wrapText="1"/>
    </xf>
    <xf numFmtId="165" fontId="13" fillId="0" borderId="1" xfId="8" applyNumberFormat="1" applyFont="1" applyFill="1" applyBorder="1" applyAlignment="1">
      <alignment horizontal="right" vertical="center"/>
    </xf>
    <xf numFmtId="165" fontId="13" fillId="0" borderId="1" xfId="8" applyNumberFormat="1" applyFont="1" applyBorder="1" applyAlignment="1">
      <alignment horizontal="right" vertical="center"/>
    </xf>
    <xf numFmtId="165" fontId="12" fillId="0" borderId="0" xfId="9" applyNumberFormat="1" applyFont="1" applyFill="1" applyBorder="1" applyAlignment="1">
      <alignment horizontal="right" vertical="center"/>
    </xf>
    <xf numFmtId="165" fontId="12" fillId="0" borderId="0" xfId="8" applyNumberFormat="1" applyFont="1" applyFill="1" applyBorder="1" applyAlignment="1">
      <alignment horizontal="right" vertical="center"/>
    </xf>
    <xf numFmtId="165" fontId="12" fillId="0" borderId="0" xfId="8" applyNumberFormat="1" applyFont="1" applyFill="1" applyAlignment="1">
      <alignment horizontal="right" vertical="center"/>
    </xf>
    <xf numFmtId="165" fontId="12" fillId="0" borderId="2" xfId="9" applyNumberFormat="1" applyFont="1" applyFill="1" applyBorder="1" applyAlignment="1">
      <alignment horizontal="right" vertical="center"/>
    </xf>
    <xf numFmtId="165" fontId="12" fillId="0" borderId="2" xfId="8" applyNumberFormat="1" applyFont="1" applyFill="1" applyBorder="1" applyAlignment="1">
      <alignment horizontal="right" vertical="center"/>
    </xf>
  </cellXfs>
  <cellStyles count="10">
    <cellStyle name="=C:\WINNT\SYSTEM32\COMMAND.COM" xfId="1"/>
    <cellStyle name="=C:\WINNT\SYSTEM32\COMMAND.COM 2" xfId="5"/>
    <cellStyle name="=C:\WINNT\SYSTEM32\COMMAND.COM 3" xfId="9"/>
    <cellStyle name="=C:\WINNT\SYSTEM32\COMMAND.COM_CIGF_5 A PPTO MOD  (1)" xfId="2"/>
    <cellStyle name="Euro" xfId="3"/>
    <cellStyle name="Millares" xfId="4" builtinId="3"/>
    <cellStyle name="Millares 2" xfId="7"/>
    <cellStyle name="Normal" xfId="0" builtinId="0"/>
    <cellStyle name="Normal 2" xfId="6"/>
    <cellStyle name="Normal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tabSelected="1" topLeftCell="D2" zoomScaleNormal="100" workbookViewId="0">
      <selection activeCell="B23" sqref="B23"/>
    </sheetView>
  </sheetViews>
  <sheetFormatPr baseColWidth="10" defaultColWidth="11.5703125" defaultRowHeight="14.25" x14ac:dyDescent="0.2"/>
  <cols>
    <col min="1" max="1" width="4.5703125" style="1" customWidth="1"/>
    <col min="2" max="2" width="53.140625" style="1" bestFit="1" customWidth="1"/>
    <col min="3" max="3" width="14.5703125" style="1" customWidth="1"/>
    <col min="4" max="4" width="14.140625" style="1" customWidth="1"/>
    <col min="5" max="5" width="14.5703125" style="1" customWidth="1"/>
    <col min="6" max="6" width="13.7109375" style="1" customWidth="1"/>
    <col min="7" max="7" width="4.5703125" style="1" customWidth="1"/>
    <col min="8" max="8" width="15.140625" style="1" customWidth="1"/>
    <col min="9" max="9" width="13.7109375" style="1" customWidth="1"/>
    <col min="10" max="10" width="14.28515625" style="1" customWidth="1"/>
    <col min="11" max="12" width="13.85546875" style="1" customWidth="1"/>
    <col min="13" max="16384" width="11.5703125" style="1"/>
  </cols>
  <sheetData>
    <row r="1" spans="1:13" ht="51" customHeight="1" x14ac:dyDescent="0.2">
      <c r="A1" s="39" t="s">
        <v>54</v>
      </c>
      <c r="B1" s="39"/>
      <c r="C1" s="39"/>
      <c r="D1" s="39"/>
      <c r="E1" s="39"/>
      <c r="F1" s="7" t="s">
        <v>55</v>
      </c>
      <c r="G1" s="8"/>
      <c r="H1" s="8"/>
      <c r="I1" s="8"/>
      <c r="J1" s="8"/>
      <c r="K1" s="9"/>
      <c r="L1" s="8"/>
    </row>
    <row r="2" spans="1:13" ht="36.75" customHeight="1" x14ac:dyDescent="0.3">
      <c r="A2" s="40" t="s">
        <v>56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3" ht="10.5" customHeight="1" x14ac:dyDescent="0.2"/>
    <row r="4" spans="1:13" ht="18" customHeight="1" x14ac:dyDescent="0.2">
      <c r="A4" s="10" t="s">
        <v>58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42" customHeight="1" x14ac:dyDescent="0.2">
      <c r="A5" s="41" t="s">
        <v>60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3" ht="18" customHeight="1" x14ac:dyDescent="0.2">
      <c r="A6" s="10" t="s">
        <v>42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3" ht="18" customHeight="1" x14ac:dyDescent="0.2">
      <c r="A7" s="10" t="s">
        <v>57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3" ht="18" customHeight="1" x14ac:dyDescent="0.2">
      <c r="A8" s="12" t="s">
        <v>59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3" x14ac:dyDescent="0.2">
      <c r="A9" s="36" t="s">
        <v>52</v>
      </c>
      <c r="B9" s="36" t="s">
        <v>0</v>
      </c>
      <c r="C9" s="37" t="s">
        <v>9</v>
      </c>
      <c r="D9" s="37"/>
      <c r="E9" s="37"/>
      <c r="F9" s="37"/>
      <c r="G9" s="14"/>
      <c r="H9" s="37" t="s">
        <v>10</v>
      </c>
      <c r="I9" s="37"/>
      <c r="J9" s="37"/>
      <c r="K9" s="37"/>
      <c r="L9" s="15"/>
    </row>
    <row r="10" spans="1:13" x14ac:dyDescent="0.2">
      <c r="A10" s="36"/>
      <c r="B10" s="36"/>
      <c r="C10" s="14"/>
      <c r="D10" s="37" t="s">
        <v>35</v>
      </c>
      <c r="E10" s="37"/>
      <c r="F10" s="14"/>
      <c r="G10" s="14"/>
      <c r="H10" s="14"/>
      <c r="I10" s="37" t="s">
        <v>35</v>
      </c>
      <c r="J10" s="37"/>
      <c r="K10" s="14"/>
      <c r="L10" s="15"/>
    </row>
    <row r="11" spans="1:13" ht="12.75" customHeight="1" x14ac:dyDescent="0.2">
      <c r="A11" s="36"/>
      <c r="B11" s="36"/>
      <c r="C11" s="42" t="s">
        <v>31</v>
      </c>
      <c r="D11" s="43" t="s">
        <v>17</v>
      </c>
      <c r="E11" s="45" t="s">
        <v>18</v>
      </c>
      <c r="F11" s="38" t="s">
        <v>23</v>
      </c>
      <c r="G11" s="14"/>
      <c r="H11" s="46" t="s">
        <v>53</v>
      </c>
      <c r="I11" s="43" t="s">
        <v>17</v>
      </c>
      <c r="J11" s="45" t="s">
        <v>18</v>
      </c>
      <c r="K11" s="38" t="s">
        <v>22</v>
      </c>
      <c r="L11" s="42" t="s">
        <v>61</v>
      </c>
    </row>
    <row r="12" spans="1:13" ht="15" customHeight="1" x14ac:dyDescent="0.2">
      <c r="A12" s="36"/>
      <c r="B12" s="36"/>
      <c r="C12" s="42"/>
      <c r="D12" s="44"/>
      <c r="E12" s="42"/>
      <c r="F12" s="36"/>
      <c r="G12" s="14"/>
      <c r="H12" s="46"/>
      <c r="I12" s="44"/>
      <c r="J12" s="42"/>
      <c r="K12" s="36"/>
      <c r="L12" s="42"/>
    </row>
    <row r="13" spans="1:13" ht="17.25" customHeight="1" x14ac:dyDescent="0.2">
      <c r="A13" s="15"/>
      <c r="B13" s="15"/>
      <c r="C13" s="16" t="s">
        <v>1</v>
      </c>
      <c r="D13" s="16" t="s">
        <v>2</v>
      </c>
      <c r="E13" s="16" t="s">
        <v>3</v>
      </c>
      <c r="F13" s="16" t="s">
        <v>11</v>
      </c>
      <c r="G13" s="16"/>
      <c r="H13" s="17" t="s">
        <v>32</v>
      </c>
      <c r="I13" s="16" t="s">
        <v>4</v>
      </c>
      <c r="J13" s="16" t="s">
        <v>12</v>
      </c>
      <c r="K13" s="18" t="s">
        <v>33</v>
      </c>
      <c r="L13" s="16" t="s">
        <v>34</v>
      </c>
    </row>
    <row r="14" spans="1:13" ht="16.5" customHeight="1" x14ac:dyDescent="0.2">
      <c r="A14" s="19"/>
      <c r="B14" s="20" t="s">
        <v>8</v>
      </c>
      <c r="C14" s="47">
        <f>SUM(C15:C43)</f>
        <v>42218.349800999997</v>
      </c>
      <c r="D14" s="47">
        <f t="shared" ref="D14:K14" si="0">SUM(D15:D43)</f>
        <v>10994.884776999999</v>
      </c>
      <c r="E14" s="47">
        <f t="shared" si="0"/>
        <v>18405.434101000003</v>
      </c>
      <c r="F14" s="47">
        <f t="shared" si="0"/>
        <v>12818.030922999997</v>
      </c>
      <c r="G14" s="47"/>
      <c r="H14" s="47">
        <f t="shared" si="0"/>
        <v>41172.763062089405</v>
      </c>
      <c r="I14" s="47">
        <f t="shared" si="0"/>
        <v>12530.712999000001</v>
      </c>
      <c r="J14" s="47">
        <f t="shared" si="0"/>
        <v>16469.976133</v>
      </c>
      <c r="K14" s="48">
        <f t="shared" si="0"/>
        <v>12172.073930089393</v>
      </c>
      <c r="L14" s="21">
        <f>IF(OR(F14=0,K14=0),"N.A.",IF((((K14-F14)/F14))*100&gt;=ABS(500),"&gt;500",(((K14-F14)/F14))*100))</f>
        <v>-5.0394401198668719</v>
      </c>
      <c r="M14" s="2"/>
    </row>
    <row r="15" spans="1:13" s="4" customFormat="1" ht="18" customHeight="1" x14ac:dyDescent="0.2">
      <c r="A15" s="22">
        <v>1</v>
      </c>
      <c r="B15" s="23" t="s">
        <v>44</v>
      </c>
      <c r="C15" s="49">
        <v>355.40143549999999</v>
      </c>
      <c r="D15" s="49">
        <v>216.238</v>
      </c>
      <c r="E15" s="49">
        <v>57.323197</v>
      </c>
      <c r="F15" s="50">
        <f>C15-D15-E15</f>
        <v>81.840238499999998</v>
      </c>
      <c r="G15" s="50"/>
      <c r="H15" s="50">
        <v>318.83038549000003</v>
      </c>
      <c r="I15" s="50">
        <v>250.51758699999999</v>
      </c>
      <c r="J15" s="50">
        <v>65.156062000000006</v>
      </c>
      <c r="K15" s="50">
        <f>H15-I15-J15</f>
        <v>3.1567364900000285</v>
      </c>
      <c r="L15" s="24">
        <f>IF(((K15-F15)/F15)*100&lt;-500,"&lt;-500",IF(((K15-F15)/F15)*100&gt;500,"&gt;500",(((K15-F15)/F15)*100)))</f>
        <v>-96.14280634091746</v>
      </c>
      <c r="M15" s="3"/>
    </row>
    <row r="16" spans="1:13" s="4" customFormat="1" ht="18" customHeight="1" x14ac:dyDescent="0.2">
      <c r="A16" s="22">
        <v>2</v>
      </c>
      <c r="B16" s="23" t="s">
        <v>13</v>
      </c>
      <c r="C16" s="49">
        <v>1390.5030535000001</v>
      </c>
      <c r="D16" s="49">
        <v>164.40328099999999</v>
      </c>
      <c r="E16" s="49">
        <v>639.14187300000003</v>
      </c>
      <c r="F16" s="50">
        <f t="shared" ref="F16:F43" si="1">C16-D16-E16</f>
        <v>586.95789950000017</v>
      </c>
      <c r="G16" s="50"/>
      <c r="H16" s="50">
        <v>1688.1886560426735</v>
      </c>
      <c r="I16" s="50">
        <v>140.724987</v>
      </c>
      <c r="J16" s="50">
        <v>561.88341500000001</v>
      </c>
      <c r="K16" s="50">
        <f t="shared" ref="K16:K43" si="2">H16-I16-J16</f>
        <v>985.58025404267346</v>
      </c>
      <c r="L16" s="24">
        <f t="shared" ref="L16:L41" si="3">IF(((K16-F16)/F16)*100&lt;-500,"&lt;-500",IF(((K16-F16)/F16)*100&gt;500,"&gt;500",(((K16-F16)/F16)*100)))</f>
        <v>67.913278768756584</v>
      </c>
      <c r="M16" s="3"/>
    </row>
    <row r="17" spans="1:13" s="4" customFormat="1" ht="18" customHeight="1" x14ac:dyDescent="0.2">
      <c r="A17" s="22">
        <v>3</v>
      </c>
      <c r="B17" s="23" t="s">
        <v>45</v>
      </c>
      <c r="C17" s="49">
        <v>1439.7926765</v>
      </c>
      <c r="D17" s="49">
        <v>174.25006800000003</v>
      </c>
      <c r="E17" s="49">
        <v>623.25447199999996</v>
      </c>
      <c r="F17" s="50">
        <f t="shared" si="1"/>
        <v>642.28813649999995</v>
      </c>
      <c r="G17" s="50"/>
      <c r="H17" s="50">
        <v>1583.3952876581302</v>
      </c>
      <c r="I17" s="50">
        <v>120.169877</v>
      </c>
      <c r="J17" s="50">
        <v>1076.7566099999999</v>
      </c>
      <c r="K17" s="50">
        <f t="shared" si="2"/>
        <v>386.46880065813025</v>
      </c>
      <c r="L17" s="24">
        <f t="shared" si="3"/>
        <v>-39.829372722949202</v>
      </c>
      <c r="M17" s="3"/>
    </row>
    <row r="18" spans="1:13" s="4" customFormat="1" ht="18" customHeight="1" x14ac:dyDescent="0.2">
      <c r="A18" s="22">
        <v>4</v>
      </c>
      <c r="B18" s="23" t="s">
        <v>5</v>
      </c>
      <c r="C18" s="49">
        <v>673.15758100000005</v>
      </c>
      <c r="D18" s="49">
        <v>316.19097999999997</v>
      </c>
      <c r="E18" s="49">
        <v>286.549442</v>
      </c>
      <c r="F18" s="50">
        <f t="shared" si="1"/>
        <v>70.417159000000083</v>
      </c>
      <c r="G18" s="50"/>
      <c r="H18" s="50">
        <v>681.73796802705567</v>
      </c>
      <c r="I18" s="50">
        <v>298.24698599999999</v>
      </c>
      <c r="J18" s="50">
        <v>368.58543199999997</v>
      </c>
      <c r="K18" s="50">
        <f t="shared" si="2"/>
        <v>14.90555002705571</v>
      </c>
      <c r="L18" s="24">
        <f t="shared" si="3"/>
        <v>-78.832502988290557</v>
      </c>
      <c r="M18" s="3"/>
    </row>
    <row r="19" spans="1:13" s="4" customFormat="1" ht="18" customHeight="1" x14ac:dyDescent="0.2">
      <c r="A19" s="22">
        <v>5</v>
      </c>
      <c r="B19" s="23" t="s">
        <v>27</v>
      </c>
      <c r="C19" s="49">
        <v>1029.027732</v>
      </c>
      <c r="D19" s="49">
        <v>340.93022799999994</v>
      </c>
      <c r="E19" s="49">
        <v>504.17828400000002</v>
      </c>
      <c r="F19" s="50">
        <f t="shared" si="1"/>
        <v>183.91922000000005</v>
      </c>
      <c r="G19" s="50"/>
      <c r="H19" s="50">
        <v>882.36927844879244</v>
      </c>
      <c r="I19" s="50">
        <v>310.22626399999996</v>
      </c>
      <c r="J19" s="50">
        <v>302.27312900000004</v>
      </c>
      <c r="K19" s="50">
        <f t="shared" si="2"/>
        <v>269.86988544879239</v>
      </c>
      <c r="L19" s="24">
        <f t="shared" si="3"/>
        <v>46.732834909147783</v>
      </c>
      <c r="M19" s="3"/>
    </row>
    <row r="20" spans="1:13" s="4" customFormat="1" ht="18" customHeight="1" x14ac:dyDescent="0.2">
      <c r="A20" s="22">
        <v>6</v>
      </c>
      <c r="B20" s="23" t="s">
        <v>46</v>
      </c>
      <c r="C20" s="49">
        <v>1010.982468</v>
      </c>
      <c r="D20" s="49">
        <v>274.73945099999997</v>
      </c>
      <c r="E20" s="49">
        <v>295.74395599999997</v>
      </c>
      <c r="F20" s="50">
        <f t="shared" si="1"/>
        <v>440.49906100000004</v>
      </c>
      <c r="G20" s="50"/>
      <c r="H20" s="50">
        <v>826.92676920486713</v>
      </c>
      <c r="I20" s="50">
        <v>218.45936599999999</v>
      </c>
      <c r="J20" s="50">
        <v>506.67493999999994</v>
      </c>
      <c r="K20" s="50">
        <f t="shared" si="2"/>
        <v>101.79246320486726</v>
      </c>
      <c r="L20" s="24">
        <f t="shared" si="3"/>
        <v>-76.891559547531642</v>
      </c>
      <c r="M20" s="3"/>
    </row>
    <row r="21" spans="1:13" s="4" customFormat="1" ht="18" customHeight="1" x14ac:dyDescent="0.2">
      <c r="A21" s="22">
        <v>7</v>
      </c>
      <c r="B21" s="23" t="s">
        <v>14</v>
      </c>
      <c r="C21" s="49">
        <v>1447.4105695000001</v>
      </c>
      <c r="D21" s="49">
        <v>298.71912299999997</v>
      </c>
      <c r="E21" s="49">
        <v>566.08983599999999</v>
      </c>
      <c r="F21" s="50">
        <f t="shared" si="1"/>
        <v>582.60161049999999</v>
      </c>
      <c r="G21" s="50"/>
      <c r="H21" s="50">
        <v>1560.0481416350997</v>
      </c>
      <c r="I21" s="50">
        <v>500.45985899999994</v>
      </c>
      <c r="J21" s="50">
        <v>484.59238500000004</v>
      </c>
      <c r="K21" s="50">
        <f t="shared" si="2"/>
        <v>574.99589763509982</v>
      </c>
      <c r="L21" s="24">
        <f t="shared" si="3"/>
        <v>-1.3054740542809002</v>
      </c>
      <c r="M21" s="3"/>
    </row>
    <row r="22" spans="1:13" s="4" customFormat="1" ht="18" customHeight="1" x14ac:dyDescent="0.2">
      <c r="A22" s="22">
        <v>8</v>
      </c>
      <c r="B22" s="23" t="s">
        <v>6</v>
      </c>
      <c r="C22" s="49">
        <v>918.91807649999998</v>
      </c>
      <c r="D22" s="49">
        <v>274.23261600000001</v>
      </c>
      <c r="E22" s="49">
        <v>456.17683699999998</v>
      </c>
      <c r="F22" s="50">
        <f t="shared" si="1"/>
        <v>188.5086235</v>
      </c>
      <c r="G22" s="50"/>
      <c r="H22" s="50">
        <v>902.29188898882603</v>
      </c>
      <c r="I22" s="50">
        <v>265.66814900000003</v>
      </c>
      <c r="J22" s="50">
        <v>327.10029600000001</v>
      </c>
      <c r="K22" s="50">
        <f t="shared" si="2"/>
        <v>309.52344398882593</v>
      </c>
      <c r="L22" s="24">
        <f t="shared" si="3"/>
        <v>64.195906925619212</v>
      </c>
      <c r="M22" s="3"/>
    </row>
    <row r="23" spans="1:13" s="4" customFormat="1" ht="18" customHeight="1" x14ac:dyDescent="0.2">
      <c r="A23" s="22">
        <v>9</v>
      </c>
      <c r="B23" s="23" t="s">
        <v>47</v>
      </c>
      <c r="C23" s="49">
        <v>1469.5101340000001</v>
      </c>
      <c r="D23" s="49">
        <v>409.502657</v>
      </c>
      <c r="E23" s="49">
        <v>650.08967600000005</v>
      </c>
      <c r="F23" s="50">
        <f t="shared" si="1"/>
        <v>409.91780100000005</v>
      </c>
      <c r="G23" s="50"/>
      <c r="H23" s="50">
        <v>1388.6671849503216</v>
      </c>
      <c r="I23" s="50">
        <v>288.08739800000001</v>
      </c>
      <c r="J23" s="50">
        <v>512.89990399999999</v>
      </c>
      <c r="K23" s="50">
        <f t="shared" si="2"/>
        <v>587.67988295032171</v>
      </c>
      <c r="L23" s="24">
        <f t="shared" si="3"/>
        <v>43.365299461664911</v>
      </c>
      <c r="M23" s="3"/>
    </row>
    <row r="24" spans="1:13" s="4" customFormat="1" ht="18" customHeight="1" x14ac:dyDescent="0.2">
      <c r="A24" s="22">
        <v>10</v>
      </c>
      <c r="B24" s="23" t="s">
        <v>19</v>
      </c>
      <c r="C24" s="49">
        <v>2837.9569215000001</v>
      </c>
      <c r="D24" s="49">
        <v>278.87553699999995</v>
      </c>
      <c r="E24" s="49">
        <v>706.73541399999999</v>
      </c>
      <c r="F24" s="50">
        <f t="shared" si="1"/>
        <v>1852.3459705000002</v>
      </c>
      <c r="G24" s="50"/>
      <c r="H24" s="50">
        <v>803.79529434102813</v>
      </c>
      <c r="I24" s="50">
        <v>246.38487900000001</v>
      </c>
      <c r="J24" s="50">
        <v>344.17458900000003</v>
      </c>
      <c r="K24" s="50">
        <f t="shared" si="2"/>
        <v>213.23582634102803</v>
      </c>
      <c r="L24" s="24">
        <f t="shared" si="3"/>
        <v>-88.488336966367584</v>
      </c>
      <c r="M24" s="3"/>
    </row>
    <row r="25" spans="1:13" s="4" customFormat="1" ht="18" customHeight="1" x14ac:dyDescent="0.2">
      <c r="A25" s="22">
        <v>11</v>
      </c>
      <c r="B25" s="23" t="s">
        <v>15</v>
      </c>
      <c r="C25" s="49">
        <v>758.471092</v>
      </c>
      <c r="D25" s="49">
        <v>321.29796099999999</v>
      </c>
      <c r="E25" s="49">
        <v>364.80196899999999</v>
      </c>
      <c r="F25" s="50">
        <f t="shared" si="1"/>
        <v>72.371162000000027</v>
      </c>
      <c r="G25" s="50"/>
      <c r="H25" s="50">
        <v>842.3288811445093</v>
      </c>
      <c r="I25" s="50">
        <v>398.56431000000003</v>
      </c>
      <c r="J25" s="50">
        <v>290.16296999999997</v>
      </c>
      <c r="K25" s="50">
        <f t="shared" si="2"/>
        <v>153.60160114450929</v>
      </c>
      <c r="L25" s="24">
        <f t="shared" si="3"/>
        <v>112.2414465923723</v>
      </c>
      <c r="M25" s="3"/>
    </row>
    <row r="26" spans="1:13" s="4" customFormat="1" ht="18" customHeight="1" x14ac:dyDescent="0.2">
      <c r="A26" s="22">
        <v>12</v>
      </c>
      <c r="B26" s="23" t="s">
        <v>16</v>
      </c>
      <c r="C26" s="49">
        <v>1628.3494784999998</v>
      </c>
      <c r="D26" s="49">
        <v>399.68927199999996</v>
      </c>
      <c r="E26" s="49">
        <v>643.67278499999998</v>
      </c>
      <c r="F26" s="50">
        <f t="shared" si="1"/>
        <v>584.98742149999975</v>
      </c>
      <c r="G26" s="50"/>
      <c r="H26" s="50">
        <v>1673.2917369214497</v>
      </c>
      <c r="I26" s="50">
        <v>470.33135199999998</v>
      </c>
      <c r="J26" s="50">
        <v>642.17522499999995</v>
      </c>
      <c r="K26" s="50">
        <f t="shared" si="2"/>
        <v>560.7851599214498</v>
      </c>
      <c r="L26" s="24">
        <f t="shared" si="3"/>
        <v>-4.1372276888435557</v>
      </c>
      <c r="M26" s="3"/>
    </row>
    <row r="27" spans="1:13" s="4" customFormat="1" ht="18" customHeight="1" x14ac:dyDescent="0.2">
      <c r="A27" s="22">
        <v>13</v>
      </c>
      <c r="B27" s="23" t="s">
        <v>48</v>
      </c>
      <c r="C27" s="49">
        <v>83.447293999999999</v>
      </c>
      <c r="D27" s="49">
        <v>53.603522000000005</v>
      </c>
      <c r="E27" s="49">
        <v>21.198588999999998</v>
      </c>
      <c r="F27" s="50">
        <f t="shared" si="1"/>
        <v>8.6451829999999958</v>
      </c>
      <c r="G27" s="50"/>
      <c r="H27" s="50">
        <v>77.040058860000002</v>
      </c>
      <c r="I27" s="50">
        <v>59.912904000000005</v>
      </c>
      <c r="J27" s="50">
        <v>12.739955000000004</v>
      </c>
      <c r="K27" s="50">
        <f t="shared" si="2"/>
        <v>4.3871998599999937</v>
      </c>
      <c r="L27" s="24">
        <f t="shared" si="3"/>
        <v>-49.252666369237112</v>
      </c>
      <c r="M27" s="3"/>
    </row>
    <row r="28" spans="1:13" s="4" customFormat="1" ht="18" customHeight="1" x14ac:dyDescent="0.2">
      <c r="A28" s="22">
        <v>15</v>
      </c>
      <c r="B28" s="23" t="s">
        <v>20</v>
      </c>
      <c r="C28" s="49">
        <v>3167.2690575000006</v>
      </c>
      <c r="D28" s="49">
        <v>900.66781199999991</v>
      </c>
      <c r="E28" s="49">
        <v>1388.6483150000001</v>
      </c>
      <c r="F28" s="50">
        <f t="shared" si="1"/>
        <v>877.95293050000078</v>
      </c>
      <c r="G28" s="50"/>
      <c r="H28" s="50">
        <v>3505.6409466998152</v>
      </c>
      <c r="I28" s="50">
        <v>1102.9852579999999</v>
      </c>
      <c r="J28" s="50">
        <v>1055.5833140000002</v>
      </c>
      <c r="K28" s="50">
        <f t="shared" si="2"/>
        <v>1347.0723746998149</v>
      </c>
      <c r="L28" s="24">
        <f t="shared" si="3"/>
        <v>53.433325170706716</v>
      </c>
      <c r="M28" s="3"/>
    </row>
    <row r="29" spans="1:13" s="4" customFormat="1" ht="18" customHeight="1" x14ac:dyDescent="0.2">
      <c r="A29" s="22">
        <v>16</v>
      </c>
      <c r="B29" s="23" t="s">
        <v>21</v>
      </c>
      <c r="C29" s="49">
        <v>908.60669500000006</v>
      </c>
      <c r="D29" s="49">
        <v>270.65560500000004</v>
      </c>
      <c r="E29" s="49">
        <v>541.83817999999997</v>
      </c>
      <c r="F29" s="50">
        <f t="shared" si="1"/>
        <v>96.112910000000056</v>
      </c>
      <c r="G29" s="50"/>
      <c r="H29" s="50">
        <v>778.01794332384225</v>
      </c>
      <c r="I29" s="50">
        <v>248.738685</v>
      </c>
      <c r="J29" s="50">
        <v>259.270669</v>
      </c>
      <c r="K29" s="50">
        <f t="shared" si="2"/>
        <v>270.00858932384222</v>
      </c>
      <c r="L29" s="24">
        <f t="shared" si="3"/>
        <v>180.92853428726906</v>
      </c>
      <c r="M29" s="3"/>
    </row>
    <row r="30" spans="1:13" s="4" customFormat="1" ht="18" customHeight="1" x14ac:dyDescent="0.2">
      <c r="A30" s="22">
        <v>17</v>
      </c>
      <c r="B30" s="23" t="s">
        <v>28</v>
      </c>
      <c r="C30" s="49">
        <v>1503.5970425</v>
      </c>
      <c r="D30" s="49">
        <v>579.53464600000007</v>
      </c>
      <c r="E30" s="49">
        <v>764.20397400000002</v>
      </c>
      <c r="F30" s="50">
        <f t="shared" si="1"/>
        <v>159.85842249999996</v>
      </c>
      <c r="G30" s="50"/>
      <c r="H30" s="50">
        <v>1913.2268805073934</v>
      </c>
      <c r="I30" s="50">
        <v>832.66289799999993</v>
      </c>
      <c r="J30" s="50">
        <v>609.63976500000001</v>
      </c>
      <c r="K30" s="50">
        <f t="shared" si="2"/>
        <v>470.92421750739356</v>
      </c>
      <c r="L30" s="24">
        <f t="shared" si="3"/>
        <v>194.58830516571228</v>
      </c>
      <c r="M30" s="3"/>
    </row>
    <row r="31" spans="1:13" s="4" customFormat="1" ht="18" customHeight="1" x14ac:dyDescent="0.2">
      <c r="A31" s="22">
        <v>18</v>
      </c>
      <c r="B31" s="23" t="s">
        <v>49</v>
      </c>
      <c r="C31" s="49">
        <v>1583.5498624999998</v>
      </c>
      <c r="D31" s="49">
        <v>597.29483100000004</v>
      </c>
      <c r="E31" s="49">
        <v>682.82212100000004</v>
      </c>
      <c r="F31" s="50">
        <f t="shared" si="1"/>
        <v>303.43291049999971</v>
      </c>
      <c r="G31" s="50"/>
      <c r="H31" s="50">
        <v>1549.6545845780149</v>
      </c>
      <c r="I31" s="50">
        <v>784.123063</v>
      </c>
      <c r="J31" s="50">
        <v>470.84448200000003</v>
      </c>
      <c r="K31" s="50">
        <f t="shared" si="2"/>
        <v>294.68703957801489</v>
      </c>
      <c r="L31" s="24">
        <f t="shared" si="3"/>
        <v>-2.8823079565012533</v>
      </c>
      <c r="M31" s="3"/>
    </row>
    <row r="32" spans="1:13" s="4" customFormat="1" ht="18" customHeight="1" x14ac:dyDescent="0.2">
      <c r="A32" s="22">
        <v>19</v>
      </c>
      <c r="B32" s="23" t="s">
        <v>7</v>
      </c>
      <c r="C32" s="49">
        <v>3181.3835214999999</v>
      </c>
      <c r="D32" s="49">
        <v>1111.5135439999999</v>
      </c>
      <c r="E32" s="49">
        <v>1367.4278710000001</v>
      </c>
      <c r="F32" s="50">
        <f t="shared" si="1"/>
        <v>702.44210649999991</v>
      </c>
      <c r="G32" s="50"/>
      <c r="H32" s="50">
        <v>3587.6320370717413</v>
      </c>
      <c r="I32" s="50">
        <v>816.11758699999996</v>
      </c>
      <c r="J32" s="50">
        <v>1021.34387</v>
      </c>
      <c r="K32" s="50">
        <f t="shared" si="2"/>
        <v>1750.1705800717414</v>
      </c>
      <c r="L32" s="24">
        <f t="shared" si="3"/>
        <v>149.15513518860243</v>
      </c>
      <c r="M32" s="3"/>
    </row>
    <row r="33" spans="1:13" s="4" customFormat="1" ht="18" customHeight="1" x14ac:dyDescent="0.2">
      <c r="A33" s="22">
        <v>20</v>
      </c>
      <c r="B33" s="23" t="s">
        <v>25</v>
      </c>
      <c r="C33" s="49">
        <v>3785.5087495000002</v>
      </c>
      <c r="D33" s="49">
        <v>920.80229299999996</v>
      </c>
      <c r="E33" s="49">
        <v>1399.2340790000001</v>
      </c>
      <c r="F33" s="50">
        <f t="shared" si="1"/>
        <v>1465.4723775</v>
      </c>
      <c r="G33" s="50"/>
      <c r="H33" s="50">
        <v>4142.6054827443577</v>
      </c>
      <c r="I33" s="50">
        <v>1105.1908519999999</v>
      </c>
      <c r="J33" s="50">
        <v>2083.6410059999998</v>
      </c>
      <c r="K33" s="50">
        <f t="shared" si="2"/>
        <v>953.77362474435813</v>
      </c>
      <c r="L33" s="24">
        <f t="shared" si="3"/>
        <v>-34.916983807539687</v>
      </c>
      <c r="M33" s="3"/>
    </row>
    <row r="34" spans="1:13" s="4" customFormat="1" ht="18" customHeight="1" x14ac:dyDescent="0.2">
      <c r="A34" s="22">
        <v>21</v>
      </c>
      <c r="B34" s="23" t="s">
        <v>29</v>
      </c>
      <c r="C34" s="49">
        <v>3818.3807995000002</v>
      </c>
      <c r="D34" s="49">
        <v>727.4580380000001</v>
      </c>
      <c r="E34" s="49">
        <v>1734.2548200000001</v>
      </c>
      <c r="F34" s="50">
        <f t="shared" si="1"/>
        <v>1356.6679414999999</v>
      </c>
      <c r="G34" s="50"/>
      <c r="H34" s="50">
        <v>4040.1316238813633</v>
      </c>
      <c r="I34" s="50">
        <v>1029.6004390000001</v>
      </c>
      <c r="J34" s="50">
        <v>1655.6463299999998</v>
      </c>
      <c r="K34" s="50">
        <f t="shared" si="2"/>
        <v>1354.8848548813637</v>
      </c>
      <c r="L34" s="24">
        <f t="shared" si="3"/>
        <v>-0.13143132258765486</v>
      </c>
      <c r="M34" s="3"/>
    </row>
    <row r="35" spans="1:13" s="4" customFormat="1" ht="18" customHeight="1" x14ac:dyDescent="0.2">
      <c r="A35" s="22">
        <v>24</v>
      </c>
      <c r="B35" s="23" t="s">
        <v>30</v>
      </c>
      <c r="C35" s="49">
        <v>1545.3902545000003</v>
      </c>
      <c r="D35" s="49">
        <v>628.23583400000007</v>
      </c>
      <c r="E35" s="49">
        <v>781.23608600000011</v>
      </c>
      <c r="F35" s="50">
        <f t="shared" si="1"/>
        <v>135.91833450000013</v>
      </c>
      <c r="G35" s="50"/>
      <c r="H35" s="50">
        <v>1695.4950703436209</v>
      </c>
      <c r="I35" s="50">
        <v>775.99086199999988</v>
      </c>
      <c r="J35" s="50">
        <v>494.49404499999997</v>
      </c>
      <c r="K35" s="50">
        <f t="shared" si="2"/>
        <v>425.01016334362106</v>
      </c>
      <c r="L35" s="24">
        <f t="shared" si="3"/>
        <v>212.69524079080048</v>
      </c>
      <c r="M35" s="3"/>
    </row>
    <row r="36" spans="1:13" s="4" customFormat="1" ht="18" customHeight="1" x14ac:dyDescent="0.2">
      <c r="A36" s="22">
        <v>25</v>
      </c>
      <c r="B36" s="23" t="s">
        <v>26</v>
      </c>
      <c r="C36" s="49">
        <v>1709.6311035000003</v>
      </c>
      <c r="D36" s="49">
        <v>427.23990799999996</v>
      </c>
      <c r="E36" s="49">
        <v>701.16054900000006</v>
      </c>
      <c r="F36" s="50">
        <f t="shared" si="1"/>
        <v>581.23064650000026</v>
      </c>
      <c r="G36" s="50"/>
      <c r="H36" s="50">
        <v>1744.0138767743756</v>
      </c>
      <c r="I36" s="50">
        <v>571.02077999999995</v>
      </c>
      <c r="J36" s="50">
        <v>689.85153400000002</v>
      </c>
      <c r="K36" s="50">
        <f t="shared" si="2"/>
        <v>483.14156277437576</v>
      </c>
      <c r="L36" s="24">
        <f t="shared" si="3"/>
        <v>-16.876103198667874</v>
      </c>
      <c r="M36" s="3"/>
    </row>
    <row r="37" spans="1:13" s="4" customFormat="1" ht="18" customHeight="1" x14ac:dyDescent="0.2">
      <c r="A37" s="22">
        <v>26</v>
      </c>
      <c r="B37" s="23" t="s">
        <v>24</v>
      </c>
      <c r="C37" s="49">
        <v>1536.6218555</v>
      </c>
      <c r="D37" s="49">
        <v>406.03188100000006</v>
      </c>
      <c r="E37" s="49">
        <v>728.201232</v>
      </c>
      <c r="F37" s="50">
        <f t="shared" si="1"/>
        <v>402.38874249999992</v>
      </c>
      <c r="G37" s="50"/>
      <c r="H37" s="50">
        <v>1080.3698594862628</v>
      </c>
      <c r="I37" s="50">
        <v>433.85888799999998</v>
      </c>
      <c r="J37" s="50">
        <v>261.24281400000001</v>
      </c>
      <c r="K37" s="50">
        <f t="shared" si="2"/>
        <v>385.26815748626285</v>
      </c>
      <c r="L37" s="24">
        <f t="shared" si="3"/>
        <v>-4.2547375722711909</v>
      </c>
      <c r="M37" s="3"/>
    </row>
    <row r="38" spans="1:13" s="4" customFormat="1" ht="18" customHeight="1" x14ac:dyDescent="0.2">
      <c r="A38" s="22">
        <v>28</v>
      </c>
      <c r="B38" s="23" t="s">
        <v>41</v>
      </c>
      <c r="C38" s="49">
        <v>1441.289047</v>
      </c>
      <c r="D38" s="49">
        <v>399.11616900000001</v>
      </c>
      <c r="E38" s="49">
        <v>672.19558100000006</v>
      </c>
      <c r="F38" s="50">
        <f t="shared" si="1"/>
        <v>369.97729699999979</v>
      </c>
      <c r="G38" s="50"/>
      <c r="H38" s="50">
        <v>1471.6488200126939</v>
      </c>
      <c r="I38" s="50">
        <v>565.06879000000004</v>
      </c>
      <c r="J38" s="50">
        <v>442.23729499999996</v>
      </c>
      <c r="K38" s="50">
        <f t="shared" si="2"/>
        <v>464.34273501269394</v>
      </c>
      <c r="L38" s="24">
        <f t="shared" si="3"/>
        <v>25.505737454126599</v>
      </c>
      <c r="M38" s="3"/>
    </row>
    <row r="39" spans="1:13" s="4" customFormat="1" ht="18" customHeight="1" x14ac:dyDescent="0.2">
      <c r="A39" s="22">
        <v>29</v>
      </c>
      <c r="B39" s="23" t="s">
        <v>37</v>
      </c>
      <c r="C39" s="49">
        <v>1612.132366</v>
      </c>
      <c r="D39" s="49">
        <v>503.66152</v>
      </c>
      <c r="E39" s="49">
        <v>670.03240400000004</v>
      </c>
      <c r="F39" s="50">
        <f t="shared" si="1"/>
        <v>438.43844200000012</v>
      </c>
      <c r="G39" s="50"/>
      <c r="H39" s="50">
        <v>1442.6806656215176</v>
      </c>
      <c r="I39" s="50">
        <v>697.60097899999994</v>
      </c>
      <c r="J39" s="50">
        <v>442.739822</v>
      </c>
      <c r="K39" s="50">
        <f t="shared" si="2"/>
        <v>302.33986462151768</v>
      </c>
      <c r="L39" s="24">
        <f t="shared" si="3"/>
        <v>-31.041661574575706</v>
      </c>
      <c r="M39" s="3"/>
    </row>
    <row r="40" spans="1:13" s="4" customFormat="1" ht="18" customHeight="1" x14ac:dyDescent="0.2">
      <c r="A40" s="22">
        <v>31</v>
      </c>
      <c r="B40" s="15" t="s">
        <v>39</v>
      </c>
      <c r="C40" s="51">
        <v>268.44496450000003</v>
      </c>
      <c r="D40" s="51">
        <v>0</v>
      </c>
      <c r="E40" s="51">
        <v>240.10547800000003</v>
      </c>
      <c r="F40" s="50">
        <f t="shared" si="1"/>
        <v>28.339486499999992</v>
      </c>
      <c r="G40" s="50"/>
      <c r="H40" s="50">
        <v>178.71845078554662</v>
      </c>
      <c r="I40" s="50">
        <v>0</v>
      </c>
      <c r="J40" s="50">
        <v>302.10657000000003</v>
      </c>
      <c r="K40" s="50">
        <f t="shared" si="2"/>
        <v>-123.38811921445341</v>
      </c>
      <c r="L40" s="24" t="str">
        <f>IF(((K40-F40)/F40)*100&lt;-500,"&lt;-500",IF(((K40-F40)/F40)*100&gt;500,"&gt;500",(((K40-F40)/F40)*100)))</f>
        <v>&lt;-500</v>
      </c>
      <c r="M40" s="3"/>
    </row>
    <row r="41" spans="1:13" s="4" customFormat="1" ht="18" customHeight="1" x14ac:dyDescent="0.2">
      <c r="A41" s="22">
        <v>33</v>
      </c>
      <c r="B41" s="15" t="s">
        <v>40</v>
      </c>
      <c r="C41" s="49">
        <v>282.92681950000002</v>
      </c>
      <c r="D41" s="49">
        <v>0</v>
      </c>
      <c r="E41" s="49">
        <v>198.06560399999998</v>
      </c>
      <c r="F41" s="50">
        <f t="shared" si="1"/>
        <v>84.861215500000043</v>
      </c>
      <c r="G41" s="50"/>
      <c r="H41" s="50">
        <v>137.05481383893158</v>
      </c>
      <c r="I41" s="50">
        <v>0</v>
      </c>
      <c r="J41" s="50">
        <v>249.76487900000001</v>
      </c>
      <c r="K41" s="50">
        <f t="shared" si="2"/>
        <v>-112.71006516106843</v>
      </c>
      <c r="L41" s="24">
        <f t="shared" si="3"/>
        <v>-232.81693468209676</v>
      </c>
      <c r="M41" s="3"/>
    </row>
    <row r="42" spans="1:13" s="4" customFormat="1" ht="18" customHeight="1" x14ac:dyDescent="0.2">
      <c r="A42" s="22">
        <v>34</v>
      </c>
      <c r="B42" s="23" t="s">
        <v>38</v>
      </c>
      <c r="C42" s="49">
        <v>830.68914999999993</v>
      </c>
      <c r="D42" s="49">
        <v>0</v>
      </c>
      <c r="E42" s="49">
        <v>721.05147699999998</v>
      </c>
      <c r="F42" s="50">
        <f t="shared" si="1"/>
        <v>109.63767299999995</v>
      </c>
      <c r="G42" s="50"/>
      <c r="H42" s="50">
        <v>493.62718832763341</v>
      </c>
      <c r="I42" s="50">
        <v>0</v>
      </c>
      <c r="J42" s="50">
        <v>793.6127590000001</v>
      </c>
      <c r="K42" s="50">
        <f t="shared" si="2"/>
        <v>-299.98557067236669</v>
      </c>
      <c r="L42" s="24">
        <f>IF(((K42-F42)/F42)*100&lt;-500,"&lt;-500",IF(((K42-F42)/F42)*100&gt;500,"&gt;500",(((K42-F42)/F42)*100)))</f>
        <v>-373.61541198741679</v>
      </c>
      <c r="M42" s="3"/>
    </row>
    <row r="43" spans="1:13" s="4" customFormat="1" ht="18" customHeight="1" x14ac:dyDescent="0.2">
      <c r="A43" s="34">
        <v>40</v>
      </c>
      <c r="B43" s="25" t="s">
        <v>50</v>
      </c>
      <c r="C43" s="52">
        <v>0</v>
      </c>
      <c r="D43" s="52">
        <v>0</v>
      </c>
      <c r="E43" s="52">
        <v>0</v>
      </c>
      <c r="F43" s="53">
        <f t="shared" si="1"/>
        <v>0</v>
      </c>
      <c r="G43" s="53"/>
      <c r="H43" s="53">
        <v>183.33328637952903</v>
      </c>
      <c r="I43" s="53">
        <v>0</v>
      </c>
      <c r="J43" s="53">
        <v>142.78206700000001</v>
      </c>
      <c r="K43" s="53">
        <f t="shared" si="2"/>
        <v>40.551219379529016</v>
      </c>
      <c r="L43" s="35">
        <v>0</v>
      </c>
      <c r="M43" s="3"/>
    </row>
    <row r="44" spans="1:13" s="5" customFormat="1" ht="13.5" customHeight="1" x14ac:dyDescent="0.2">
      <c r="A44" s="13" t="s">
        <v>43</v>
      </c>
      <c r="B44" s="26"/>
      <c r="C44" s="26"/>
      <c r="D44" s="27"/>
      <c r="E44" s="28"/>
      <c r="F44" s="29"/>
      <c r="G44" s="29"/>
      <c r="H44" s="29"/>
      <c r="I44" s="29"/>
      <c r="J44" s="29"/>
      <c r="K44" s="29"/>
      <c r="L44" s="26"/>
    </row>
    <row r="45" spans="1:13" s="6" customFormat="1" ht="13.9" customHeight="1" x14ac:dyDescent="0.2">
      <c r="A45" s="13" t="s">
        <v>36</v>
      </c>
      <c r="B45" s="30"/>
      <c r="C45" s="30"/>
      <c r="D45" s="31"/>
      <c r="E45" s="32"/>
      <c r="F45" s="30"/>
      <c r="G45" s="30"/>
      <c r="H45" s="30"/>
      <c r="I45" s="30"/>
      <c r="J45" s="33"/>
      <c r="K45" s="30"/>
      <c r="L45" s="33"/>
    </row>
    <row r="46" spans="1:13" ht="13.5" customHeight="1" x14ac:dyDescent="0.2">
      <c r="A46" s="13" t="s">
        <v>51</v>
      </c>
      <c r="B46" s="30"/>
      <c r="C46" s="30"/>
      <c r="D46" s="33"/>
      <c r="E46" s="30"/>
      <c r="F46" s="30"/>
      <c r="G46" s="30"/>
      <c r="H46" s="30"/>
      <c r="I46" s="30"/>
      <c r="J46" s="30"/>
      <c r="K46" s="30"/>
      <c r="L46" s="30"/>
    </row>
    <row r="47" spans="1:13" ht="13.5" customHeight="1" x14ac:dyDescent="0.2">
      <c r="A47" s="13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3" ht="13.5" customHeight="1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ht="13.5" customHeight="1" x14ac:dyDescent="0.2"/>
  </sheetData>
  <mergeCells count="18">
    <mergeCell ref="A1:E1"/>
    <mergeCell ref="A2:L2"/>
    <mergeCell ref="A5:L5"/>
    <mergeCell ref="L11:L12"/>
    <mergeCell ref="I10:J10"/>
    <mergeCell ref="C11:C12"/>
    <mergeCell ref="D11:D12"/>
    <mergeCell ref="E11:E12"/>
    <mergeCell ref="F11:F12"/>
    <mergeCell ref="H11:H12"/>
    <mergeCell ref="I11:I12"/>
    <mergeCell ref="J11:J12"/>
    <mergeCell ref="A9:A12"/>
    <mergeCell ref="B9:B12"/>
    <mergeCell ref="C9:F9"/>
    <mergeCell ref="H9:K9"/>
    <mergeCell ref="D10:E10"/>
    <mergeCell ref="K11:K12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  <ignoredErrors>
    <ignoredError sqref="H13:L13 C13:F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Ene-Jun</vt:lpstr>
      <vt:lpstr>'Ene-Jun'!Área_de_impresión</vt:lpstr>
      <vt:lpstr>'Ene-Jun'!Títulos_a_imprimir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UPCP</cp:lastModifiedBy>
  <cp:lastPrinted>2016-07-27T02:05:23Z</cp:lastPrinted>
  <dcterms:created xsi:type="dcterms:W3CDTF">2002-04-15T21:59:07Z</dcterms:created>
  <dcterms:modified xsi:type="dcterms:W3CDTF">2016-07-28T15:27:07Z</dcterms:modified>
</cp:coreProperties>
</file>